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28" i="1" l="1"/>
  <c r="N28" i="1"/>
  <c r="L28" i="1"/>
  <c r="D28" i="1"/>
  <c r="E28" i="1"/>
  <c r="F28" i="1"/>
  <c r="G28" i="1"/>
  <c r="H28" i="1"/>
  <c r="C28" i="1"/>
  <c r="L10" i="1"/>
  <c r="E14" i="1"/>
  <c r="C14" i="1"/>
  <c r="E13" i="1"/>
  <c r="C13" i="1"/>
</calcChain>
</file>

<file path=xl/sharedStrings.xml><?xml version="1.0" encoding="utf-8"?>
<sst xmlns="http://schemas.openxmlformats.org/spreadsheetml/2006/main" count="48" uniqueCount="42">
  <si>
    <t>Konsep</t>
  </si>
  <si>
    <t>Nomer Soal</t>
  </si>
  <si>
    <t>Hasil Tes CRI</t>
  </si>
  <si>
    <t>Jawaban Benar</t>
  </si>
  <si>
    <t>Jawaban Salah</t>
  </si>
  <si>
    <t>n</t>
  </si>
  <si>
    <t>%</t>
  </si>
  <si>
    <t>Perubahan gaya dan gerak</t>
  </si>
  <si>
    <t>Skor Total</t>
  </si>
  <si>
    <t>Skor Rata-Rata</t>
  </si>
  <si>
    <t>Jawaban Siswa</t>
  </si>
  <si>
    <r>
      <t xml:space="preserve">Tes </t>
    </r>
    <r>
      <rPr>
        <b/>
        <i/>
        <sz val="10"/>
        <color theme="1"/>
        <rFont val="Times New Roman"/>
        <family val="1"/>
      </rPr>
      <t xml:space="preserve">certainty of respons indek </t>
    </r>
    <r>
      <rPr>
        <b/>
        <sz val="10"/>
        <color theme="1"/>
        <rFont val="Times New Roman"/>
        <family val="1"/>
      </rPr>
      <t>(CRI)</t>
    </r>
  </si>
  <si>
    <t>Jumlah Subjek</t>
  </si>
  <si>
    <t>Persentase (%)</t>
  </si>
  <si>
    <t>Menjawab Benar</t>
  </si>
  <si>
    <t>Menjawab Salah</t>
  </si>
  <si>
    <t>Jumlah Jawaban</t>
  </si>
  <si>
    <t>4 Siswa</t>
  </si>
  <si>
    <t>11 Siswa</t>
  </si>
  <si>
    <t>5 Siswa</t>
  </si>
  <si>
    <t>2 Siswa</t>
  </si>
  <si>
    <t>Total</t>
  </si>
  <si>
    <t>24 Siswa</t>
  </si>
  <si>
    <r>
      <t xml:space="preserve">Hasil Tes </t>
    </r>
    <r>
      <rPr>
        <i/>
        <sz val="11"/>
        <color theme="1"/>
        <rFont val="Times New Roman"/>
        <family val="1"/>
      </rPr>
      <t>Certaintu of Respons Index</t>
    </r>
    <r>
      <rPr>
        <sz val="11"/>
        <color theme="1"/>
        <rFont val="Times New Roman"/>
        <family val="1"/>
      </rPr>
      <t xml:space="preserve"> dilihat dari Jawaban Benar dan Salah pada 24 siswa</t>
    </r>
  </si>
  <si>
    <t>Soal Nomor</t>
  </si>
  <si>
    <t>Tingkat Keyakinan Jawaban</t>
  </si>
  <si>
    <t>Menebak</t>
  </si>
  <si>
    <t>Hampir Menebak</t>
  </si>
  <si>
    <t>Tidak Yakin</t>
  </si>
  <si>
    <t>Yakin</t>
  </si>
  <si>
    <t>Hampir Yakin</t>
  </si>
  <si>
    <t>Sangat Yakin</t>
  </si>
  <si>
    <t>Gerak dan Perubahan</t>
  </si>
  <si>
    <t>Presentase Rata-Rata</t>
  </si>
  <si>
    <t>Hasil tes certainty of response index (CRI) dilihat dari Tingkat Keyakinan Jawaban Siswa</t>
  </si>
  <si>
    <t>Miskonsepsi Siswa Pada Pembelajaran IPA</t>
  </si>
  <si>
    <t>Paham Konsep</t>
  </si>
  <si>
    <t>Tidak Paham Konsep</t>
  </si>
  <si>
    <t>Miskonsepsi</t>
  </si>
  <si>
    <t>Gaya dan Gerak</t>
  </si>
  <si>
    <t>Rata-Rata</t>
  </si>
  <si>
    <t xml:space="preserve">analisis dokumen tes soal “certainty respons index” (CRI) terdapat siswa paham konsep, tidak tahu konsep dan miskonsepsi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</si>
</sst>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0" fontId="1" fillId="0" borderId="8" xfId="0" applyNumberFormat="1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0" xfId="0" applyFont="1"/>
    <xf numFmtId="0" fontId="7" fillId="0" borderId="5" xfId="0" applyFont="1" applyBorder="1" applyAlignment="1">
      <alignment horizontal="center" vertical="center" wrapText="1"/>
    </xf>
    <xf numFmtId="10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11" workbookViewId="0">
      <selection activeCell="Q25" sqref="Q25"/>
    </sheetView>
  </sheetViews>
  <sheetFormatPr defaultRowHeight="15" x14ac:dyDescent="0.25"/>
  <cols>
    <col min="1" max="2" width="9.140625" customWidth="1"/>
    <col min="6" max="6" width="9.140625" customWidth="1"/>
  </cols>
  <sheetData>
    <row r="1" spans="1:12" ht="18" customHeight="1" x14ac:dyDescent="0.25">
      <c r="A1" s="5" t="s">
        <v>0</v>
      </c>
      <c r="B1" s="17" t="s">
        <v>1</v>
      </c>
      <c r="C1" s="19" t="s">
        <v>2</v>
      </c>
      <c r="D1" s="19"/>
      <c r="E1" s="19"/>
      <c r="F1" s="19"/>
      <c r="G1" s="16"/>
      <c r="H1" s="39" t="s">
        <v>23</v>
      </c>
    </row>
    <row r="2" spans="1:12" ht="27" customHeight="1" thickBot="1" x14ac:dyDescent="0.3">
      <c r="A2" s="6"/>
      <c r="B2" s="6"/>
      <c r="C2" s="11" t="s">
        <v>3</v>
      </c>
      <c r="D2" s="18"/>
      <c r="E2" s="11" t="s">
        <v>4</v>
      </c>
      <c r="F2" s="18"/>
      <c r="H2" s="19" t="s">
        <v>10</v>
      </c>
      <c r="I2" s="28" t="s">
        <v>11</v>
      </c>
      <c r="J2" s="28"/>
      <c r="K2" s="19" t="s">
        <v>12</v>
      </c>
      <c r="L2" s="19" t="s">
        <v>13</v>
      </c>
    </row>
    <row r="3" spans="1:12" ht="16.5" customHeight="1" thickBot="1" x14ac:dyDescent="0.3">
      <c r="A3" s="7"/>
      <c r="B3" s="7"/>
      <c r="C3" s="1" t="s">
        <v>5</v>
      </c>
      <c r="D3" s="1" t="s">
        <v>6</v>
      </c>
      <c r="E3" s="1" t="s">
        <v>5</v>
      </c>
      <c r="F3" s="1" t="s">
        <v>6</v>
      </c>
      <c r="H3" s="19"/>
      <c r="I3" s="28" t="s">
        <v>14</v>
      </c>
      <c r="J3" s="28" t="s">
        <v>15</v>
      </c>
      <c r="K3" s="19"/>
      <c r="L3" s="19"/>
    </row>
    <row r="4" spans="1:12" ht="15.75" customHeight="1" thickBot="1" x14ac:dyDescent="0.3">
      <c r="A4" s="20" t="s">
        <v>7</v>
      </c>
      <c r="B4" s="2">
        <v>1</v>
      </c>
      <c r="C4" s="2">
        <v>16</v>
      </c>
      <c r="D4" s="3">
        <v>0.66600000000000004</v>
      </c>
      <c r="E4" s="2">
        <v>8</v>
      </c>
      <c r="F4" s="3">
        <v>0.33400000000000002</v>
      </c>
      <c r="H4" s="19"/>
      <c r="I4" s="28"/>
      <c r="J4" s="28"/>
      <c r="K4" s="19"/>
      <c r="L4" s="19"/>
    </row>
    <row r="5" spans="1:12" ht="15.75" customHeight="1" thickBot="1" x14ac:dyDescent="0.3">
      <c r="A5" s="21"/>
      <c r="B5" s="2">
        <v>2</v>
      </c>
      <c r="C5" s="2">
        <v>11</v>
      </c>
      <c r="D5" s="3">
        <v>0.45800000000000002</v>
      </c>
      <c r="E5" s="2">
        <v>13</v>
      </c>
      <c r="F5" s="3">
        <v>0.54200000000000004</v>
      </c>
      <c r="H5" s="33" t="s">
        <v>16</v>
      </c>
      <c r="I5" s="29">
        <v>3</v>
      </c>
      <c r="J5" s="29">
        <v>6</v>
      </c>
      <c r="K5" s="30" t="s">
        <v>17</v>
      </c>
      <c r="L5" s="31">
        <v>0.16600000000000001</v>
      </c>
    </row>
    <row r="6" spans="1:12" ht="15.75" thickBot="1" x14ac:dyDescent="0.3">
      <c r="A6" s="21"/>
      <c r="B6" s="2">
        <v>3</v>
      </c>
      <c r="C6" s="2">
        <v>11</v>
      </c>
      <c r="D6" s="3">
        <v>0.45800000000000002</v>
      </c>
      <c r="E6" s="2">
        <v>13</v>
      </c>
      <c r="F6" s="3">
        <v>0.54200000000000004</v>
      </c>
      <c r="H6" s="34"/>
      <c r="I6" s="29">
        <v>4</v>
      </c>
      <c r="J6" s="29">
        <v>5</v>
      </c>
      <c r="K6" s="30" t="s">
        <v>18</v>
      </c>
      <c r="L6" s="31">
        <v>0.45800000000000002</v>
      </c>
    </row>
    <row r="7" spans="1:12" ht="15.75" thickBot="1" x14ac:dyDescent="0.3">
      <c r="A7" s="21"/>
      <c r="B7" s="2">
        <v>4</v>
      </c>
      <c r="C7" s="2">
        <v>12</v>
      </c>
      <c r="D7" s="4">
        <v>0.5</v>
      </c>
      <c r="E7" s="2">
        <v>12</v>
      </c>
      <c r="F7" s="4">
        <v>0.5</v>
      </c>
      <c r="H7" s="34"/>
      <c r="I7" s="29">
        <v>5</v>
      </c>
      <c r="J7" s="29">
        <v>4</v>
      </c>
      <c r="K7" s="30" t="s">
        <v>19</v>
      </c>
      <c r="L7" s="31">
        <v>0.20799999999999999</v>
      </c>
    </row>
    <row r="8" spans="1:12" ht="15.75" thickBot="1" x14ac:dyDescent="0.3">
      <c r="A8" s="21"/>
      <c r="B8" s="2">
        <v>5</v>
      </c>
      <c r="C8" s="2">
        <v>12</v>
      </c>
      <c r="D8" s="4">
        <v>0.5</v>
      </c>
      <c r="E8" s="2">
        <v>12</v>
      </c>
      <c r="F8" s="4">
        <v>0.5</v>
      </c>
      <c r="H8" s="34"/>
      <c r="I8" s="29">
        <v>6</v>
      </c>
      <c r="J8" s="29">
        <v>3</v>
      </c>
      <c r="K8" s="30" t="s">
        <v>20</v>
      </c>
      <c r="L8" s="31">
        <v>8.4000000000000005E-2</v>
      </c>
    </row>
    <row r="9" spans="1:12" ht="15.75" thickBot="1" x14ac:dyDescent="0.3">
      <c r="A9" s="21"/>
      <c r="B9" s="2">
        <v>6</v>
      </c>
      <c r="C9" s="2">
        <v>12</v>
      </c>
      <c r="D9" s="4">
        <v>0.5</v>
      </c>
      <c r="E9" s="2">
        <v>12</v>
      </c>
      <c r="F9" s="4">
        <v>0.5</v>
      </c>
      <c r="H9" s="35"/>
      <c r="I9" s="29">
        <v>7</v>
      </c>
      <c r="J9" s="29">
        <v>2</v>
      </c>
      <c r="K9" s="30" t="s">
        <v>20</v>
      </c>
      <c r="L9" s="31">
        <v>8.4000000000000005E-2</v>
      </c>
    </row>
    <row r="10" spans="1:12" ht="15.75" thickBot="1" x14ac:dyDescent="0.3">
      <c r="A10" s="21"/>
      <c r="B10" s="2">
        <v>7</v>
      </c>
      <c r="C10" s="2">
        <v>11</v>
      </c>
      <c r="D10" s="3">
        <v>0.45800000000000002</v>
      </c>
      <c r="E10" s="2">
        <v>13</v>
      </c>
      <c r="F10" s="3">
        <v>0.54200000000000004</v>
      </c>
      <c r="H10" s="36" t="s">
        <v>21</v>
      </c>
      <c r="I10" s="37"/>
      <c r="J10" s="38"/>
      <c r="K10" s="29" t="s">
        <v>22</v>
      </c>
      <c r="L10" s="32">
        <f>SUM(L5:L9)</f>
        <v>0.99999999999999989</v>
      </c>
    </row>
    <row r="11" spans="1:12" ht="15.75" thickBot="1" x14ac:dyDescent="0.3">
      <c r="A11" s="21"/>
      <c r="B11" s="2">
        <v>8</v>
      </c>
      <c r="C11" s="2">
        <v>10</v>
      </c>
      <c r="D11" s="3">
        <v>0.41599999999999998</v>
      </c>
      <c r="E11" s="2">
        <v>14</v>
      </c>
      <c r="F11" s="3">
        <v>0.58399999999999996</v>
      </c>
    </row>
    <row r="12" spans="1:12" ht="15.75" thickBot="1" x14ac:dyDescent="0.3">
      <c r="A12" s="22"/>
      <c r="B12" s="2">
        <v>9</v>
      </c>
      <c r="C12" s="2">
        <v>12</v>
      </c>
      <c r="D12" s="4">
        <v>0.5</v>
      </c>
      <c r="E12" s="2">
        <v>12</v>
      </c>
      <c r="F12" s="4">
        <v>0.5</v>
      </c>
    </row>
    <row r="13" spans="1:12" ht="29.25" customHeight="1" thickBot="1" x14ac:dyDescent="0.3">
      <c r="A13" s="9" t="s">
        <v>8</v>
      </c>
      <c r="B13" s="10"/>
      <c r="C13" s="12">
        <f>SUM(D4:D12)</f>
        <v>4.4559999999999995</v>
      </c>
      <c r="D13" s="13"/>
      <c r="E13" s="12">
        <f>SUM(F4:F12)</f>
        <v>4.5439999999999996</v>
      </c>
      <c r="F13" s="10"/>
    </row>
    <row r="14" spans="1:12" ht="15.75" customHeight="1" thickBot="1" x14ac:dyDescent="0.3">
      <c r="A14" s="9" t="s">
        <v>9</v>
      </c>
      <c r="B14" s="10"/>
      <c r="C14" s="12">
        <f>AVERAGE(D4:D12)</f>
        <v>0.49511111111111106</v>
      </c>
      <c r="D14" s="13"/>
      <c r="E14" s="12">
        <f>AVERAGE(F4:F12)</f>
        <v>0.50488888888888883</v>
      </c>
      <c r="F14" s="13"/>
    </row>
    <row r="16" spans="1:12" ht="16.5" thickBot="1" x14ac:dyDescent="0.3">
      <c r="A16" t="s">
        <v>34</v>
      </c>
      <c r="C16" s="14"/>
      <c r="J16" t="s">
        <v>41</v>
      </c>
    </row>
    <row r="17" spans="1:14" ht="28.5" customHeight="1" thickBot="1" x14ac:dyDescent="0.3">
      <c r="A17" s="44" t="s">
        <v>0</v>
      </c>
      <c r="B17" s="44" t="s">
        <v>24</v>
      </c>
      <c r="C17" s="26" t="s">
        <v>25</v>
      </c>
      <c r="D17" s="25"/>
      <c r="E17" s="25"/>
      <c r="F17" s="25"/>
      <c r="G17" s="25"/>
      <c r="H17" s="27"/>
      <c r="J17" s="5" t="s">
        <v>0</v>
      </c>
      <c r="K17" s="5" t="s">
        <v>24</v>
      </c>
      <c r="L17" s="9" t="s">
        <v>35</v>
      </c>
      <c r="M17" s="8"/>
      <c r="N17" s="10"/>
    </row>
    <row r="18" spans="1:14" ht="43.5" thickBot="1" x14ac:dyDescent="0.3">
      <c r="A18" s="45"/>
      <c r="B18" s="45"/>
      <c r="C18" s="23" t="s">
        <v>26</v>
      </c>
      <c r="D18" s="23" t="s">
        <v>27</v>
      </c>
      <c r="E18" s="23" t="s">
        <v>28</v>
      </c>
      <c r="F18" s="23" t="s">
        <v>29</v>
      </c>
      <c r="G18" s="23" t="s">
        <v>30</v>
      </c>
      <c r="H18" s="23" t="s">
        <v>31</v>
      </c>
      <c r="J18" s="7"/>
      <c r="K18" s="7"/>
      <c r="L18" s="1" t="s">
        <v>36</v>
      </c>
      <c r="M18" s="1" t="s">
        <v>37</v>
      </c>
      <c r="N18" s="1" t="s">
        <v>38</v>
      </c>
    </row>
    <row r="19" spans="1:14" ht="15.75" thickBot="1" x14ac:dyDescent="0.3">
      <c r="A19" s="47" t="s">
        <v>32</v>
      </c>
      <c r="B19" s="40">
        <v>1</v>
      </c>
      <c r="C19" s="41">
        <v>0.125</v>
      </c>
      <c r="D19" s="41">
        <v>0.16700000000000001</v>
      </c>
      <c r="E19" s="41">
        <v>0.125</v>
      </c>
      <c r="F19" s="41">
        <v>0.29199999999999998</v>
      </c>
      <c r="G19" s="41">
        <v>0.20799999999999999</v>
      </c>
      <c r="H19" s="41">
        <v>8.2000000000000003E-2</v>
      </c>
      <c r="J19" s="15"/>
      <c r="K19" s="2">
        <v>1</v>
      </c>
      <c r="L19" s="3">
        <v>0.45800000000000002</v>
      </c>
      <c r="M19" s="4">
        <v>0.25</v>
      </c>
      <c r="N19" s="3">
        <v>0.29199999999999998</v>
      </c>
    </row>
    <row r="20" spans="1:14" ht="30.75" thickBot="1" x14ac:dyDescent="0.3">
      <c r="A20" s="46"/>
      <c r="B20" s="40">
        <v>2</v>
      </c>
      <c r="C20" s="41">
        <v>8.2000000000000003E-2</v>
      </c>
      <c r="D20" s="41">
        <v>0.16700000000000001</v>
      </c>
      <c r="E20" s="41">
        <v>0.125</v>
      </c>
      <c r="F20" s="42">
        <v>0.5</v>
      </c>
      <c r="G20" s="41">
        <v>8.2000000000000003E-2</v>
      </c>
      <c r="H20" s="41">
        <v>4.1000000000000002E-2</v>
      </c>
      <c r="J20" s="15" t="s">
        <v>39</v>
      </c>
      <c r="K20" s="2">
        <v>2</v>
      </c>
      <c r="L20" s="4">
        <v>0.25</v>
      </c>
      <c r="M20" s="3">
        <v>0.33300000000000002</v>
      </c>
      <c r="N20" s="3">
        <v>0.41699999999999998</v>
      </c>
    </row>
    <row r="21" spans="1:14" ht="15.75" thickBot="1" x14ac:dyDescent="0.3">
      <c r="A21" s="46"/>
      <c r="B21" s="40">
        <v>3</v>
      </c>
      <c r="C21" s="41">
        <v>8.2000000000000003E-2</v>
      </c>
      <c r="D21" s="41">
        <v>0.125</v>
      </c>
      <c r="E21" s="41">
        <v>8.2000000000000003E-2</v>
      </c>
      <c r="F21" s="41">
        <v>0.58399999999999996</v>
      </c>
      <c r="G21" s="41">
        <v>0.125</v>
      </c>
      <c r="H21" s="41">
        <v>4.1000000000000002E-2</v>
      </c>
      <c r="J21" s="49"/>
      <c r="K21" s="2">
        <v>3</v>
      </c>
      <c r="L21" s="3">
        <v>0.375</v>
      </c>
      <c r="M21" s="3">
        <v>0.41699999999999998</v>
      </c>
      <c r="N21" s="3">
        <v>0.20799999999999999</v>
      </c>
    </row>
    <row r="22" spans="1:14" ht="15.75" thickBot="1" x14ac:dyDescent="0.3">
      <c r="A22" s="46"/>
      <c r="B22" s="40">
        <v>4</v>
      </c>
      <c r="C22" s="41">
        <v>0.16700000000000001</v>
      </c>
      <c r="D22" s="41">
        <v>8.2000000000000003E-2</v>
      </c>
      <c r="E22" s="41">
        <v>0.20799999999999999</v>
      </c>
      <c r="F22" s="41">
        <v>0.29199999999999998</v>
      </c>
      <c r="G22" s="42">
        <v>0.25</v>
      </c>
      <c r="H22" s="41">
        <v>4.1000000000000002E-2</v>
      </c>
      <c r="J22" s="49"/>
      <c r="K22" s="2">
        <v>4</v>
      </c>
      <c r="L22" s="3">
        <v>0.29199999999999998</v>
      </c>
      <c r="M22" s="3">
        <v>0.41699999999999998</v>
      </c>
      <c r="N22" s="3">
        <v>0.29199999999999998</v>
      </c>
    </row>
    <row r="23" spans="1:14" ht="15.75" thickBot="1" x14ac:dyDescent="0.3">
      <c r="A23" s="46"/>
      <c r="B23" s="40">
        <v>5</v>
      </c>
      <c r="C23" s="41">
        <v>8.2000000000000003E-2</v>
      </c>
      <c r="D23" s="41">
        <v>4.1000000000000002E-2</v>
      </c>
      <c r="E23" s="41">
        <v>0.29199999999999998</v>
      </c>
      <c r="F23" s="41">
        <v>0.29199999999999998</v>
      </c>
      <c r="G23" s="41">
        <v>0.20799999999999999</v>
      </c>
      <c r="H23" s="41">
        <v>8.2000000000000003E-2</v>
      </c>
      <c r="J23" s="49"/>
      <c r="K23" s="2">
        <v>5</v>
      </c>
      <c r="L23" s="3">
        <v>0.29199999999999998</v>
      </c>
      <c r="M23" s="4">
        <v>0.5</v>
      </c>
      <c r="N23" s="3">
        <v>0.20799999999999999</v>
      </c>
    </row>
    <row r="24" spans="1:14" ht="15.75" thickBot="1" x14ac:dyDescent="0.3">
      <c r="A24" s="46"/>
      <c r="B24" s="40">
        <v>6</v>
      </c>
      <c r="C24" s="41">
        <v>0.20799999999999999</v>
      </c>
      <c r="D24" s="41">
        <v>4.1000000000000002E-2</v>
      </c>
      <c r="E24" s="41">
        <v>4.1000000000000002E-2</v>
      </c>
      <c r="F24" s="41">
        <v>0.375</v>
      </c>
      <c r="G24" s="41">
        <v>0.20799999999999999</v>
      </c>
      <c r="H24" s="41">
        <v>0.125</v>
      </c>
      <c r="J24" s="49"/>
      <c r="K24" s="2">
        <v>6</v>
      </c>
      <c r="L24" s="3">
        <v>0.41699999999999998</v>
      </c>
      <c r="M24" s="3">
        <v>0.375</v>
      </c>
      <c r="N24" s="3">
        <v>0.20799999999999999</v>
      </c>
    </row>
    <row r="25" spans="1:14" ht="15.75" thickBot="1" x14ac:dyDescent="0.3">
      <c r="A25" s="46"/>
      <c r="B25" s="40">
        <v>7</v>
      </c>
      <c r="C25" s="41">
        <v>8.2000000000000003E-2</v>
      </c>
      <c r="D25" s="41">
        <v>4.1000000000000002E-2</v>
      </c>
      <c r="E25" s="41">
        <v>0.16700000000000001</v>
      </c>
      <c r="F25" s="41">
        <v>0.625</v>
      </c>
      <c r="G25" s="41">
        <v>4.1000000000000002E-2</v>
      </c>
      <c r="H25" s="41">
        <v>4.1000000000000002E-2</v>
      </c>
      <c r="J25" s="49"/>
      <c r="K25" s="2">
        <v>7</v>
      </c>
      <c r="L25" s="3">
        <v>0.375</v>
      </c>
      <c r="M25" s="3">
        <v>0.41699999999999998</v>
      </c>
      <c r="N25" s="4">
        <v>0.25</v>
      </c>
    </row>
    <row r="26" spans="1:14" ht="15.75" thickBot="1" x14ac:dyDescent="0.3">
      <c r="A26" s="46"/>
      <c r="B26" s="40">
        <v>8</v>
      </c>
      <c r="C26" s="41">
        <v>8.2000000000000003E-2</v>
      </c>
      <c r="D26" s="41">
        <v>8.2000000000000003E-2</v>
      </c>
      <c r="E26" s="41">
        <v>8.2000000000000003E-2</v>
      </c>
      <c r="F26" s="41">
        <v>0.45800000000000002</v>
      </c>
      <c r="G26" s="41">
        <v>0.125</v>
      </c>
      <c r="H26" s="41">
        <v>0.16700000000000001</v>
      </c>
      <c r="J26" s="49"/>
      <c r="K26" s="2">
        <v>8</v>
      </c>
      <c r="L26" s="3">
        <v>0.33300000000000002</v>
      </c>
      <c r="M26" s="3">
        <v>0.45800000000000002</v>
      </c>
      <c r="N26" s="3">
        <v>0.20799999999999999</v>
      </c>
    </row>
    <row r="27" spans="1:14" ht="15.75" thickBot="1" x14ac:dyDescent="0.3">
      <c r="A27" s="48"/>
      <c r="B27" s="40">
        <v>9</v>
      </c>
      <c r="C27" s="41">
        <v>0.16700000000000001</v>
      </c>
      <c r="D27" s="42">
        <v>0</v>
      </c>
      <c r="E27" s="41">
        <v>8.2000000000000003E-2</v>
      </c>
      <c r="F27" s="41">
        <v>0.58399999999999996</v>
      </c>
      <c r="G27" s="41">
        <v>0.16700000000000001</v>
      </c>
      <c r="H27" s="41">
        <v>4.1000000000000002E-2</v>
      </c>
      <c r="J27" s="50"/>
      <c r="K27" s="2">
        <v>9</v>
      </c>
      <c r="L27" s="3">
        <v>0.33300000000000002</v>
      </c>
      <c r="M27" s="3">
        <v>0.54100000000000004</v>
      </c>
      <c r="N27" s="3">
        <v>0.125</v>
      </c>
    </row>
    <row r="28" spans="1:14" ht="15.75" thickBot="1" x14ac:dyDescent="0.3">
      <c r="A28" s="26" t="s">
        <v>33</v>
      </c>
      <c r="B28" s="27"/>
      <c r="C28" s="43">
        <f>AVERAGE(C19:C27)</f>
        <v>0.11966666666666666</v>
      </c>
      <c r="D28" s="43">
        <f t="shared" ref="D28:H28" si="0">AVERAGE(D19:D27)</f>
        <v>8.2888888888888901E-2</v>
      </c>
      <c r="E28" s="43">
        <f t="shared" si="0"/>
        <v>0.1337777777777778</v>
      </c>
      <c r="F28" s="43">
        <f t="shared" si="0"/>
        <v>0.44466666666666665</v>
      </c>
      <c r="G28" s="43">
        <f t="shared" si="0"/>
        <v>0.15711111111111109</v>
      </c>
      <c r="H28" s="43">
        <f t="shared" si="0"/>
        <v>7.3444444444444451E-2</v>
      </c>
      <c r="J28" s="9" t="s">
        <v>40</v>
      </c>
      <c r="K28" s="10"/>
      <c r="L28" s="24">
        <f>AVERAGE(L19:L27)</f>
        <v>0.34722222222222227</v>
      </c>
      <c r="M28" s="24">
        <f t="shared" ref="M28:N28" si="1">AVERAGE(M19:M27)</f>
        <v>0.41199999999999998</v>
      </c>
      <c r="N28" s="24">
        <f t="shared" si="1"/>
        <v>0.24533333333333329</v>
      </c>
    </row>
  </sheetData>
  <mergeCells count="29">
    <mergeCell ref="K17:K18"/>
    <mergeCell ref="L17:N17"/>
    <mergeCell ref="J28:K28"/>
    <mergeCell ref="A17:A18"/>
    <mergeCell ref="B17:B18"/>
    <mergeCell ref="C17:H17"/>
    <mergeCell ref="A19:A27"/>
    <mergeCell ref="A28:B28"/>
    <mergeCell ref="J17:J18"/>
    <mergeCell ref="I2:J2"/>
    <mergeCell ref="H2:H4"/>
    <mergeCell ref="I3:I4"/>
    <mergeCell ref="J3:J4"/>
    <mergeCell ref="K2:K4"/>
    <mergeCell ref="L2:L4"/>
    <mergeCell ref="E13:F13"/>
    <mergeCell ref="E14:F14"/>
    <mergeCell ref="A1:A3"/>
    <mergeCell ref="B1:B3"/>
    <mergeCell ref="C1:F1"/>
    <mergeCell ref="C2:D2"/>
    <mergeCell ref="C13:D13"/>
    <mergeCell ref="A13:B13"/>
    <mergeCell ref="A4:A12"/>
    <mergeCell ref="E2:F2"/>
    <mergeCell ref="H5:H9"/>
    <mergeCell ref="H10:J10"/>
    <mergeCell ref="A14:B14"/>
    <mergeCell ref="C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2023-09-26T00:51:15Z</dcterms:created>
  <dcterms:modified xsi:type="dcterms:W3CDTF">2023-09-26T01:08:56Z</dcterms:modified>
</cp:coreProperties>
</file>